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<sst xmlns="http://schemas.openxmlformats.org/spreadsheetml/2006/main" count="586" uniqueCount="345">
  <si>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</si>
  <si>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</si>
  <si>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</si>
  <si>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</si>
  <si>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</si>
  <si>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</si>
  <si>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</si>
  <si>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</si>
  <si>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</si>
  <si>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</si>
  <si>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</si>
  <si>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</si>
  <si>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</si>
  <si>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</si>
  <si>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</si>
  <si>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</si>
  <si>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</si>
  <si>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</si>
  <si>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</si>
  <si>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</si>
  <si>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</si>
  <si>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</si>
  <si>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</si>
  <si>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</si>
  <si>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</si>
  <si>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</si>
  <si>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</si>
  <si>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</si>
  <si>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</si>
  <si>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</si>
  <si>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</si>
  <si>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</si>
  <si>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</si>
  <si>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</si>
  <si>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</si>
  <si>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</si>
  <si>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</si>
  <si>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</si>
  <si>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</si>
  <si>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</si>
  <si>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</si>
  <si>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</si>
  <si>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</si>
  <si>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</si>
  <si>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</si>
  <si>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</si>
  <si>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</si>
  <si>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</si>
  <si>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</si>
  <si>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</si>
  <si>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</si>
  <si>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</si>
  <si>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</si>
  <si>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</si>
  <si>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</si>
  <si>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</si>
  <si>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</si>
  <si>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</si>
  <si>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</si>
  <si>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</si>
  <si>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</si>
  <si>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</si>
  <si>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</si>
  <si>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</si>
  <si>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</si>
  <si>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</si>
  <si>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</si>
  <si>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</si>
  <si>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</si>
  <si>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</si>
  <si>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</si>
  <si>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</si>
  <si>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</si>
  <si>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</si>
  <si>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</si>
  <si>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</si>
  <si>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</si>
  <si>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</si>
  <si>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</si>
  <si>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</si>
  <si>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</si>
  <si>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</si>
  <si>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</si>
  <si>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</si>
  <si>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</si>
  <si>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</si>
  <si>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</si>
  <si>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</si>
  <si>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</si>
  <si>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</si>
  <si>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</si>
  <si>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</si>
  <si>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</si>
  <si>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</si>
  <si>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</si>
  <si>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</si>
  <si>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</si>
  <si>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</si>
  <si>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</si>
  <si>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</si>
  <si>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</si>
  <si>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</si>
  <si>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</si>
  <si>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</si>
  <si>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</si>
  <si>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</si>
  <si>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</si>
  <si>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</si>
  <si>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</si>
  <si>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</si>
  <si>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</si>
  <si>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</si>
  <si>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</si>
  <si>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</si>
  <si>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</si>
  <si>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</si>
  <si>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</si>
  <si>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</si>
  <si>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</si>
  <si>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</si>
  <si>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</si>
  <si>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</si>
  <si>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</si>
  <si>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</si>
  <si>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</si>
  <si>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</si>
  <si>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</si>
  <si>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</si>
  <si>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</si>
  <si>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</si>
  <si>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</si>
  <si>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</si>
  <si>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</si>
  <si>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</si>
  <si>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</si>
  <si>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</si>
  <si>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</si>
  <si>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</si>
  <si>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</si>
  <si>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</si>
  <si>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</si>
  <si>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</si>
  <si>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</si>
  <si>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</si>
  <si>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</si>
  <si>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</si>
  <si>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</si>
  <si>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</si>
  <si>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</si>
  <si>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</si>
  <si>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</si>
  <si>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</si>
  <si>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</si>
  <si>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</si>
  <si>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</si>
  <si>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</si>
  <si>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</si>
  <si>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</si>
  <si>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</si>
  <si>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</si>
  <si>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</si>
  <si>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</si>
  <si>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</si>
  <si>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</si>
  <si>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</si>
  <si>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</si>
  <si>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</si>
  <si>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</si>
  <si>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</si>
  <si>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</si>
  <si>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</si>
  <si>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</si>
  <si>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</si>
  <si>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</si>
  <si>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</si>
  <si>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</si>
  <si>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</si>
  <si>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</si>
  <si>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</si>
  <si>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</si>
  <si>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</si>
  <si>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</si>
  <si>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</si>
  <si>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</si>
  <si>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</si>
  <si>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</si>
  <si>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</si>
  <si>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</si>
  <si>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</si>
  <si>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</si>
  <si>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</si>
  <si>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</si>
  <si>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</si>
  <si>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</si>
  <si>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</si>
  <si>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</si>
  <si>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</si>
  <si>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</si>
  <si>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</si>
  <si>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</si>
  <si>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</si>
  <si>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</si>
  <si>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</si>
  <si>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</si>
  <si>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</si>
  <si>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</si>
  <si>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</si>
  <si>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</si>
  <si>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</si>
  <si>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</si>
  <si>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</si>
  <si>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</si>
  <si>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</si>
  <si>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</si>
  <si>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</si>
  <si>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</si>
  <si>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</si>
  <si>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</si>
  <si>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</si>
  <si>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</si>
  <si>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</si>
  <si>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</si>
  <si>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</si>
  <si>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</si>
  <si>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</si>
  <si>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</si>
  <si>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</si>
  <si>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</si>
  <si>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</si>
  <si>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</si>
  <si>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</si>
  <si>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</si>
  <si>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</si>
  <si>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</si>
  <si>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</si>
  <si>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</si>
  <si>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</si>
  <si>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</si>
  <si>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</si>
  <si>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</si>
  <si>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</si>
  <si>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</si>
  <si>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</si>
  <si>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</si>
  <si>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</si>
  <si>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</si>
  <si>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</si>
  <si>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</si>
  <si>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</si>
  <si>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</si>
  <si>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</si>
  <si>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</si>
  <si>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</si>
  <si>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</si>
  <si>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</si>
  <si>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</si>
  <si>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</si>
  <si>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</si>
  <si>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</si>
  <si>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</si>
  <si>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</si>
  <si>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</si>
  <si>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Автомобили легковые малого класса для производственных целей</t>
  </si>
  <si>
    <t>Внимание!!!  Обязательно прочитайте инструкцию по заполнению в конце таблицы.</t>
  </si>
  <si>
    <t>Лот</t>
  </si>
  <si>
    <t>850.25.00003 Автомобили легковые малого класса для производственных целей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</si>
  <si>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</si>
  <si>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</si>
  <si>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</si>
  <si>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</si>
  <si>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</si>
  <si>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</si>
  <si>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</si>
  <si>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</si>
  <si>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</si>
  <si>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</si>
  <si>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</si>
  <si>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</si>
  <si>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</si>
  <si>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</si>
  <si>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</si>
  <si>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</si>
  <si>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</si>
  <si>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</si>
  <si>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</si>
  <si>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</si>
  <si>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</si>
  <si>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</si>
  <si>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</si>
  <si>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</si>
  <si>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</si>
  <si>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</si>
  <si>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</si>
  <si>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</si>
  <si>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</si>
  <si>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</si>
  <si>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</si>
  <si>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</si>
  <si>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</si>
  <si>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</si>
  <si>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</si>
  <si>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</si>
  <si>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</si>
  <si>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</si>
  <si>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</si>
  <si>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</si>
  <si>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</si>
  <si>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</si>
  <si>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</si>
  <si>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</si>
  <si>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</si>
  <si>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</si>
  <si>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</si>
  <si>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</si>
  <si>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</si>
  <si>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718978</t>
  </si>
  <si>
    <t>Автомобиль легковой, кузов SUV, 5 дверей, сегмент J по классификации Европейской экономической комиссии, привод передний (колесная формула 4х2), двигатель бензиновый с турбонаддувом, объем двигателя 1,5л, мощность двигателя 136л.с, коробка передач механическая шестиступенчатая МКП6, комплектация Стандарт плюс, МОСКВИЧ Москвич 3 1,5Т 136л.с МКП6 Стандарт плюс</t>
  </si>
  <si>
    <t>Автомобиль МОСКВИЧ Москвич 3 1,5Т 136л.с МКП6 Стандарт плюс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</si>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</sst>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1628888.89</v>
      </c>
      <c r="K18" s="6" t="n">
        <v>5.0</v>
      </c>
      <c r="L18" s="5" t="n">
        <v>8144444.45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Q21,)</f>
        <v>0.0</v>
      </c>
      <c r="V18" s="5" t="n">
        <f>U18*K18</f>
        <v>0.0</v>
      </c>
      <c r="W18" s="5" t="n">
        <f>X18*(ROUNDDOWN(T18,0) + ROUNDDOWN(T18 - ROUNDDOWN(T18,0),6))</f>
        <v>0.0</v>
      </c>
      <c r="X18" s="6" t="n">
        <f>K18</f>
        <v>5.0</v>
      </c>
      <c r="Y18" s="4" t="n">
        <v>2205741.0</v>
      </c>
    </row>
    <row r="19" ht="12.75" customHeight="true">
      <c r="K19" s="68"/>
      <c r="L19" s="68"/>
    </row>
    <row r="20" ht="15.0" customHeight="true">
      <c r="K20" t="s" s="69">
        <v>319</v>
      </c>
      <c r="L20" s="69"/>
      <c r="M20" t="s" s="69">
        <v>320</v>
      </c>
      <c r="N20" s="69"/>
      <c r="O20" s="69"/>
      <c r="P20" s="69"/>
      <c r="Q20" s="69"/>
      <c r="R20" s="70"/>
      <c r="S20" s="70"/>
      <c r="W20" t="s" s="71">
        <v>321</v>
      </c>
      <c r="X20" s="72"/>
    </row>
    <row r="21" ht="15.0" customHeight="true">
      <c r="L21" s="73" t="n">
        <f>SUM(L18:L18)</f>
        <v>8144444.45</v>
      </c>
      <c r="Q21" s="73" t="n">
        <f>W21/L21</f>
        <v>0.0</v>
      </c>
      <c r="W21" s="73" t="n">
        <f>SUM(W18:W18)</f>
        <v>0.0</v>
      </c>
    </row>
    <row r="22" ht="12.75" customHeight="true">
      <c r="R22" t="s" s="68">
        <v>322</v>
      </c>
      <c r="S22" t="s" s="68">
        <v>323</v>
      </c>
      <c r="T22" s="68"/>
    </row>
    <row r="23" ht="12.75" customHeight="true">
      <c r="D23" t="s" s="74">
        <v>324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 t="n">
        <f>SUM(V18:V18)</f>
        <v>0.0</v>
      </c>
      <c r="S23" t="n" s="77">
        <v>100.0</v>
      </c>
      <c r="T23" t="s" s="78">
        <v>325</v>
      </c>
    </row>
    <row r="24" ht="15.0" customHeight="true">
      <c r="D24" t="s" s="74">
        <v>326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3" t="n">
        <f>SUMIF(P18:P18,1, V18:V18)</f>
        <v>0.0</v>
      </c>
      <c r="S24" s="73" t="n">
        <f>IF(R23&lt;&gt;0, R24/R23*100,)</f>
        <v>0.0</v>
      </c>
      <c r="T24" s="79" t="str">
        <f>IF(S24&lt;=50," ","РФ/ДНР/ЛНР/ЕАЭС")</f>
        <v> </v>
      </c>
    </row>
    <row r="25" ht="15.0" customHeight="true">
      <c r="D25" t="s" s="74">
        <v>327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IF(R23&lt;&gt;0,R23-R24,)</f>
        <v>0.0</v>
      </c>
      <c r="S25" s="73" t="n">
        <f>IF(R23&lt;&gt;0, R25/R23*100,)</f>
        <v>0.0</v>
      </c>
      <c r="T25" s="79" t="str">
        <f>IF(S25&gt;50,"Импорт", " ")</f>
        <v> </v>
      </c>
    </row>
    <row r="26" ht="15.0" customHeight="true">
      <c r="D26" t="s" s="74">
        <v>328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SUMIF(M18:M18, 0, V18:V18)</f>
        <v>0.0</v>
      </c>
      <c r="S26" s="73" t="n">
        <f>IF(R23&lt;&gt;0, R26/R23*100,)</f>
        <v>0.0</v>
      </c>
      <c r="T26" s="79" t="str">
        <f>IF(S26&lt;=50," ","РЭП (ПО)")</f>
        <v> </v>
      </c>
    </row>
    <row r="27" ht="15.0" customHeight="true">
      <c r="A27" s="7"/>
    </row>
    <row r="28" ht="15.75" customHeight="true">
      <c r="B28" t="s" s="80">
        <v>329</v>
      </c>
    </row>
    <row r="29" ht="19.5" customHeight="true">
      <c r="B29" t="s" s="81">
        <v>330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ht="20.25" customHeight="true">
      <c r="B30" t="s" s="82">
        <v>331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ht="39.75" customHeight="true">
      <c r="B31" t="s" s="84">
        <v>332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ht="19.5" customHeight="true">
      <c r="B32" t="s" s="82">
        <v>333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8.0" customHeight="true">
      <c r="B33" t="s" s="82">
        <v>334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22.5" customHeight="true">
      <c r="B34" t="s" s="82">
        <v>335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9.5" customHeight="true">
      <c r="B35" t="s" s="82">
        <v>336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4.5" customHeight="true">
      <c r="B37" t="s" s="82">
        <v>338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6.0" customHeight="true">
      <c r="B38" t="s" s="82">
        <v>339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2.25" customHeight="true">
      <c r="B39" t="s" s="86">
        <v>340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ht="33.75" customHeight="true">
      <c r="B40" t="s" s="82">
        <v>341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3.75" customHeight="true">
      <c r="B41" t="s" s="82">
        <v>342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124.5" customHeight="true">
      <c r="B42" t="s" s="82">
        <v>343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4.75" customHeight="true">
      <c r="A44" s="7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2025-04-01T12:47:13Z</dcterms:created>
  <dc:creator>Apache POI</dc:creator>
</cp:coreProperties>
</file>