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4_14 850.25.00112 Изготовление листовок плакатов  смсп\"/>
    </mc:Choice>
  </mc:AlternateContent>
  <xr:revisionPtr revIDLastSave="0" documentId="13_ncr:1_{7B314055-9EA0-4FB1-AFC7-E5BACB6AE00C}" xr6:coauthVersionLast="36" xr6:coauthVersionMax="36" xr10:uidLastSave="{00000000-0000-0000-0000-000000000000}"/>
  <bookViews>
    <workbookView xWindow="0" yWindow="0" windowWidth="28800" windowHeight="11625" xr2:uid="{6CB88A36-4F2F-432F-84EE-DD1E3A303B6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1" l="1"/>
  <c r="M27" i="1" l="1"/>
</calcChain>
</file>

<file path=xl/sharedStrings.xml><?xml version="1.0" encoding="utf-8"?>
<sst xmlns="http://schemas.openxmlformats.org/spreadsheetml/2006/main" count="214" uniqueCount="64">
  <si>
    <t>Приложение № 1 к Техническому заданию
Спецификация № 1</t>
  </si>
  <si>
    <t>Спецификация (перечень, объем и стоимость работ)</t>
  </si>
  <si>
    <t>№</t>
  </si>
  <si>
    <t>Наименование</t>
  </si>
  <si>
    <t>Технические характеристики</t>
  </si>
  <si>
    <t>Кол-во полос (включая обложку)</t>
  </si>
  <si>
    <r>
      <t xml:space="preserve">Тираж </t>
    </r>
    <r>
      <rPr>
        <i/>
        <sz val="12"/>
        <color rgb="FFFF0000"/>
        <rFont val="Times New Roman"/>
        <family val="1"/>
        <charset val="204"/>
      </rPr>
      <t>(количество единиц печатной продукции в тираже) (СПРАВОЧНО)</t>
    </r>
  </si>
  <si>
    <t>Предельная стоимость за ед. печатной продукции, (руб., без учета НДС)</t>
  </si>
  <si>
    <r>
      <rPr>
        <i/>
        <sz val="12"/>
        <color rgb="FFFF0000"/>
        <rFont val="Times New Roman"/>
        <family val="1"/>
        <charset val="204"/>
      </rPr>
      <t>Заполняется Участником</t>
    </r>
    <r>
      <rPr>
        <sz val="12"/>
        <color rgb="FFFF0000"/>
        <rFont val="Times New Roman"/>
        <family val="1"/>
        <charset val="204"/>
      </rPr>
      <t>:</t>
    </r>
    <r>
      <rPr>
        <sz val="12"/>
        <color theme="1"/>
        <rFont val="Times New Roman"/>
        <family val="1"/>
        <charset val="204"/>
      </rPr>
      <t xml:space="preserve"> Стоимость, предложенная участником за ед. печатной продукции, (руб., без учета НДС)</t>
    </r>
  </si>
  <si>
    <t>п/п</t>
  </si>
  <si>
    <t>Формат, мм</t>
  </si>
  <si>
    <t>Материал листа</t>
  </si>
  <si>
    <t>Плотность, г/м²</t>
  </si>
  <si>
    <t>Цветность</t>
  </si>
  <si>
    <t>Материал обложки</t>
  </si>
  <si>
    <t>Дополнительно</t>
  </si>
  <si>
    <t>Плакат</t>
  </si>
  <si>
    <t>841×594 (А1)</t>
  </si>
  <si>
    <t>бумага мелованная матовая</t>
  </si>
  <si>
    <t>4+0</t>
  </si>
  <si>
    <t>20-49</t>
  </si>
  <si>
    <t>841×1189 (А0)</t>
  </si>
  <si>
    <t>от 50</t>
  </si>
  <si>
    <t>297×420 (А3)</t>
  </si>
  <si>
    <t>50-99</t>
  </si>
  <si>
    <t>от 100</t>
  </si>
  <si>
    <t>Листовка</t>
  </si>
  <si>
    <t>148х210 (А5)</t>
  </si>
  <si>
    <t>бумага мелованная глянцевая</t>
  </si>
  <si>
    <t>от 5000</t>
  </si>
  <si>
    <t>4+4</t>
  </si>
  <si>
    <t>210х297 (А4)</t>
  </si>
  <si>
    <t>500-999</t>
  </si>
  <si>
    <t>Евробуклет (2 фальца)</t>
  </si>
  <si>
    <t>297×210(А4) в развороте</t>
  </si>
  <si>
    <t>2 фальца, 6 полос, фальцовка</t>
  </si>
  <si>
    <t>3000-4999</t>
  </si>
  <si>
    <t>Евробуклет (1 фальц)</t>
  </si>
  <si>
    <t>196×210 в развороте</t>
  </si>
  <si>
    <t>1 фальц; 4 полосы, фальцовка</t>
  </si>
  <si>
    <t>Флаер Евро</t>
  </si>
  <si>
    <t>100 × 210</t>
  </si>
  <si>
    <t>Визитка</t>
  </si>
  <si>
    <t>90×50</t>
  </si>
  <si>
    <t>мелованный картон</t>
  </si>
  <si>
    <t xml:space="preserve">Папка А4 </t>
  </si>
  <si>
    <t>под листы формата А4</t>
  </si>
  <si>
    <t>вырубка, прорези под визитку, биговка</t>
  </si>
  <si>
    <t>Брошюра</t>
  </si>
  <si>
    <t xml:space="preserve">210х297 (А4) </t>
  </si>
  <si>
    <t>Velart</t>
  </si>
  <si>
    <t>УФ-лак выборочный 1+0, ламинат на обложку матовый 40 микрон 1+1 (двусторонний) Крепление на 2-х скрепках, биговка обложки</t>
  </si>
  <si>
    <t>Дизайн</t>
  </si>
  <si>
    <t>Листовка, флаер А6-А4 односторонний</t>
  </si>
  <si>
    <t>Разработка креативной концепции не менее 3х вариантов, иллюстрирование (используя изображения фотостоков), верстка, обработка фотографий</t>
  </si>
  <si>
    <t>Разработка креативной концепции не менее 3х вариантов, иллюстрирование (отрисовка элементов), верстка, обработка фотографий</t>
  </si>
  <si>
    <t>Листовка, флаер, евробуклет А6-А4 двусторонний</t>
  </si>
  <si>
    <t>Ролл-ап, press wall</t>
  </si>
  <si>
    <t>Разработка креативной концепции не менее 3х вариантов, иллюстрирование, верстка, обработка фотографий</t>
  </si>
  <si>
    <t>Дизайн и верстка полосы брошюры, каталога, презентации А5-А4</t>
  </si>
  <si>
    <t>Дизайн и верстка согласно утвержденнной креативной концепции, подбор и обработка фотографий, иллюстрирование (используя изображения фотостоков), инфографика</t>
  </si>
  <si>
    <t>Дизайн и верстка согласно утвержденнной креативной концепции, подбор и обработка фотографий, иллюстрирование (отрисовывая изображения), инфографика</t>
  </si>
  <si>
    <t>Предельная сумма стоимости единичных расценок (без учета НДС, руб.)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</si>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</sst>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181CF-B658-417A-BA0D-B70318EECA9F}">
  <dimension ref="A1:N27"/>
  <sheetViews>
    <sheetView tabSelected="1" workbookViewId="0">
      <selection activeCell="Q7" sqref="Q7"/>
    </sheetView>
  </sheetViews>
  <sheetFormatPr defaultRowHeight="15" x14ac:dyDescent="0.25"/>
  <cols>
    <col min="1" max="1" width="4.85546875" customWidth="1"/>
    <col min="2" max="2" width="15.7109375" customWidth="1"/>
    <col min="3" max="3" width="16.42578125" customWidth="1"/>
    <col min="4" max="4" width="21.42578125" customWidth="1"/>
    <col min="5" max="5" width="9.85546875" customWidth="1"/>
    <col min="7" max="7" width="12.140625" customWidth="1"/>
    <col min="8" max="8" width="9.5703125" customWidth="1"/>
    <col min="10" max="10" width="35.140625" customWidth="1"/>
    <col min="11" max="11" width="12" customWidth="1"/>
    <col min="12" max="12" width="16.7109375" style="2" customWidth="1"/>
    <col min="13" max="13" width="22" customWidth="1"/>
    <col min="14" max="14" width="25.85546875" customWidth="1"/>
  </cols>
  <sheetData>
    <row r="1" spans="1:14" ht="15.75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5.75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.75" x14ac:dyDescent="0.25">
      <c r="A4" s="1"/>
    </row>
    <row r="5" spans="1:14" ht="15.75" x14ac:dyDescent="0.25">
      <c r="A5" s="3" t="s">
        <v>2</v>
      </c>
      <c r="B5" s="19" t="s">
        <v>3</v>
      </c>
      <c r="C5" s="19" t="s">
        <v>4</v>
      </c>
      <c r="D5" s="19"/>
      <c r="E5" s="19"/>
      <c r="F5" s="19"/>
      <c r="G5" s="19"/>
      <c r="H5" s="19"/>
      <c r="I5" s="19"/>
      <c r="J5" s="19"/>
      <c r="K5" s="19" t="s">
        <v>5</v>
      </c>
      <c r="L5" s="21" t="s">
        <v>6</v>
      </c>
      <c r="M5" s="19" t="s">
        <v>7</v>
      </c>
      <c r="N5" s="23" t="s">
        <v>8</v>
      </c>
    </row>
    <row r="6" spans="1:14" ht="100.5" customHeight="1" x14ac:dyDescent="0.25">
      <c r="A6" s="4" t="s">
        <v>9</v>
      </c>
      <c r="B6" s="20"/>
      <c r="C6" s="4" t="s">
        <v>10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12</v>
      </c>
      <c r="I6" s="4" t="s">
        <v>13</v>
      </c>
      <c r="J6" s="4" t="s">
        <v>15</v>
      </c>
      <c r="K6" s="20"/>
      <c r="L6" s="22"/>
      <c r="M6" s="20"/>
      <c r="N6" s="24"/>
    </row>
    <row r="7" spans="1:14" ht="31.5" x14ac:dyDescent="0.25">
      <c r="A7" s="3">
        <v>1</v>
      </c>
      <c r="B7" s="3" t="s">
        <v>16</v>
      </c>
      <c r="C7" s="3" t="s">
        <v>17</v>
      </c>
      <c r="D7" s="3" t="s">
        <v>18</v>
      </c>
      <c r="E7" s="3">
        <v>200</v>
      </c>
      <c r="F7" s="3" t="s">
        <v>19</v>
      </c>
      <c r="G7" s="3" t="s">
        <v>63</v>
      </c>
      <c r="H7" s="3" t="s">
        <v>63</v>
      </c>
      <c r="I7" s="3" t="s">
        <v>63</v>
      </c>
      <c r="J7" s="3" t="s">
        <v>63</v>
      </c>
      <c r="K7" s="13" t="s">
        <v>63</v>
      </c>
      <c r="L7" s="5" t="s">
        <v>20</v>
      </c>
      <c r="M7" s="14">
        <v>660</v>
      </c>
      <c r="N7" s="6"/>
    </row>
    <row r="8" spans="1:14" ht="31.5" x14ac:dyDescent="0.25">
      <c r="A8" s="3">
        <v>2</v>
      </c>
      <c r="B8" s="3" t="s">
        <v>16</v>
      </c>
      <c r="C8" s="3" t="s">
        <v>21</v>
      </c>
      <c r="D8" s="3" t="s">
        <v>18</v>
      </c>
      <c r="E8" s="3">
        <v>200</v>
      </c>
      <c r="F8" s="3" t="s">
        <v>19</v>
      </c>
      <c r="G8" s="13" t="s">
        <v>63</v>
      </c>
      <c r="H8" s="13" t="s">
        <v>63</v>
      </c>
      <c r="I8" s="13" t="s">
        <v>63</v>
      </c>
      <c r="J8" s="13" t="s">
        <v>63</v>
      </c>
      <c r="K8" s="13" t="s">
        <v>63</v>
      </c>
      <c r="L8" s="5" t="s">
        <v>22</v>
      </c>
      <c r="M8" s="14">
        <v>1100</v>
      </c>
      <c r="N8" s="6"/>
    </row>
    <row r="9" spans="1:14" ht="31.5" x14ac:dyDescent="0.25">
      <c r="A9" s="3">
        <v>3</v>
      </c>
      <c r="B9" s="3" t="s">
        <v>16</v>
      </c>
      <c r="C9" s="7" t="s">
        <v>23</v>
      </c>
      <c r="D9" s="3" t="s">
        <v>18</v>
      </c>
      <c r="E9" s="3">
        <v>180</v>
      </c>
      <c r="F9" s="3" t="s">
        <v>19</v>
      </c>
      <c r="G9" s="13" t="s">
        <v>63</v>
      </c>
      <c r="H9" s="13" t="s">
        <v>63</v>
      </c>
      <c r="I9" s="13" t="s">
        <v>63</v>
      </c>
      <c r="J9" s="13" t="s">
        <v>63</v>
      </c>
      <c r="K9" s="13" t="s">
        <v>63</v>
      </c>
      <c r="L9" s="5" t="s">
        <v>24</v>
      </c>
      <c r="M9" s="14">
        <v>66</v>
      </c>
      <c r="N9" s="6"/>
    </row>
    <row r="10" spans="1:14" ht="31.5" x14ac:dyDescent="0.25">
      <c r="A10" s="3">
        <v>4</v>
      </c>
      <c r="B10" s="3" t="s">
        <v>16</v>
      </c>
      <c r="C10" s="7" t="s">
        <v>23</v>
      </c>
      <c r="D10" s="3" t="s">
        <v>18</v>
      </c>
      <c r="E10" s="3">
        <v>180</v>
      </c>
      <c r="F10" s="3" t="s">
        <v>19</v>
      </c>
      <c r="G10" s="13" t="s">
        <v>63</v>
      </c>
      <c r="H10" s="13" t="s">
        <v>63</v>
      </c>
      <c r="I10" s="13" t="s">
        <v>63</v>
      </c>
      <c r="J10" s="13" t="s">
        <v>63</v>
      </c>
      <c r="K10" s="13" t="s">
        <v>63</v>
      </c>
      <c r="L10" s="8" t="s">
        <v>25</v>
      </c>
      <c r="M10" s="14">
        <v>55.000000000000007</v>
      </c>
      <c r="N10" s="6"/>
    </row>
    <row r="11" spans="1:14" ht="31.5" x14ac:dyDescent="0.25">
      <c r="A11" s="3">
        <v>5</v>
      </c>
      <c r="B11" s="3" t="s">
        <v>26</v>
      </c>
      <c r="C11" s="3" t="s">
        <v>27</v>
      </c>
      <c r="D11" s="3" t="s">
        <v>28</v>
      </c>
      <c r="E11" s="3">
        <v>170</v>
      </c>
      <c r="F11" s="3" t="s">
        <v>19</v>
      </c>
      <c r="G11" s="13" t="s">
        <v>63</v>
      </c>
      <c r="H11" s="13" t="s">
        <v>63</v>
      </c>
      <c r="I11" s="13" t="s">
        <v>63</v>
      </c>
      <c r="J11" s="13" t="s">
        <v>63</v>
      </c>
      <c r="K11" s="13" t="s">
        <v>63</v>
      </c>
      <c r="L11" s="5" t="s">
        <v>29</v>
      </c>
      <c r="M11" s="14">
        <v>2.4200000000000004</v>
      </c>
      <c r="N11" s="6"/>
    </row>
    <row r="12" spans="1:14" ht="31.5" x14ac:dyDescent="0.25">
      <c r="A12" s="3">
        <v>6</v>
      </c>
      <c r="B12" s="3" t="s">
        <v>26</v>
      </c>
      <c r="C12" s="3" t="s">
        <v>27</v>
      </c>
      <c r="D12" s="3" t="s">
        <v>28</v>
      </c>
      <c r="E12" s="3">
        <v>170</v>
      </c>
      <c r="F12" s="3" t="s">
        <v>30</v>
      </c>
      <c r="G12" s="13" t="s">
        <v>63</v>
      </c>
      <c r="H12" s="13" t="s">
        <v>63</v>
      </c>
      <c r="I12" s="13" t="s">
        <v>63</v>
      </c>
      <c r="J12" s="13" t="s">
        <v>63</v>
      </c>
      <c r="K12" s="13" t="s">
        <v>63</v>
      </c>
      <c r="L12" s="5" t="s">
        <v>29</v>
      </c>
      <c r="M12" s="14">
        <v>2.75</v>
      </c>
      <c r="N12" s="6"/>
    </row>
    <row r="13" spans="1:14" ht="31.5" x14ac:dyDescent="0.25">
      <c r="A13" s="3">
        <v>7</v>
      </c>
      <c r="B13" s="3" t="s">
        <v>26</v>
      </c>
      <c r="C13" s="7" t="s">
        <v>31</v>
      </c>
      <c r="D13" s="3" t="s">
        <v>28</v>
      </c>
      <c r="E13" s="7">
        <v>170</v>
      </c>
      <c r="F13" s="7" t="s">
        <v>19</v>
      </c>
      <c r="G13" s="13" t="s">
        <v>63</v>
      </c>
      <c r="H13" s="13" t="s">
        <v>63</v>
      </c>
      <c r="I13" s="13" t="s">
        <v>63</v>
      </c>
      <c r="J13" s="13" t="s">
        <v>63</v>
      </c>
      <c r="K13" s="13" t="s">
        <v>63</v>
      </c>
      <c r="L13" s="5" t="s">
        <v>32</v>
      </c>
      <c r="M13" s="14">
        <v>16.5</v>
      </c>
      <c r="N13" s="6"/>
    </row>
    <row r="14" spans="1:14" ht="31.5" x14ac:dyDescent="0.25">
      <c r="A14" s="3">
        <v>8</v>
      </c>
      <c r="B14" s="3" t="s">
        <v>33</v>
      </c>
      <c r="C14" s="3" t="s">
        <v>34</v>
      </c>
      <c r="D14" s="3" t="s">
        <v>28</v>
      </c>
      <c r="E14" s="3">
        <v>170</v>
      </c>
      <c r="F14" s="3" t="s">
        <v>30</v>
      </c>
      <c r="G14" s="13" t="s">
        <v>63</v>
      </c>
      <c r="H14" s="13" t="s">
        <v>63</v>
      </c>
      <c r="I14" s="13" t="s">
        <v>63</v>
      </c>
      <c r="J14" s="3" t="s">
        <v>35</v>
      </c>
      <c r="K14" s="13" t="s">
        <v>63</v>
      </c>
      <c r="L14" s="5" t="s">
        <v>36</v>
      </c>
      <c r="M14" s="14">
        <v>6.16</v>
      </c>
      <c r="N14" s="6"/>
    </row>
    <row r="15" spans="1:14" ht="31.5" x14ac:dyDescent="0.25">
      <c r="A15" s="3">
        <v>9</v>
      </c>
      <c r="B15" s="3" t="s">
        <v>37</v>
      </c>
      <c r="C15" s="3" t="s">
        <v>38</v>
      </c>
      <c r="D15" s="3" t="s">
        <v>28</v>
      </c>
      <c r="E15" s="3">
        <v>170</v>
      </c>
      <c r="F15" s="3" t="s">
        <v>30</v>
      </c>
      <c r="G15" s="13" t="s">
        <v>63</v>
      </c>
      <c r="H15" s="13" t="s">
        <v>63</v>
      </c>
      <c r="I15" s="13" t="s">
        <v>63</v>
      </c>
      <c r="J15" s="3" t="s">
        <v>39</v>
      </c>
      <c r="K15" s="13" t="s">
        <v>63</v>
      </c>
      <c r="L15" s="5" t="s">
        <v>29</v>
      </c>
      <c r="M15" s="14">
        <v>3.3000000000000003</v>
      </c>
      <c r="N15" s="6"/>
    </row>
    <row r="16" spans="1:14" ht="31.5" x14ac:dyDescent="0.25">
      <c r="A16" s="3">
        <v>10</v>
      </c>
      <c r="B16" s="3" t="s">
        <v>40</v>
      </c>
      <c r="C16" s="3" t="s">
        <v>41</v>
      </c>
      <c r="D16" s="3" t="s">
        <v>28</v>
      </c>
      <c r="E16" s="3">
        <v>170</v>
      </c>
      <c r="F16" s="3" t="s">
        <v>30</v>
      </c>
      <c r="G16" s="13" t="s">
        <v>63</v>
      </c>
      <c r="H16" s="13" t="s">
        <v>63</v>
      </c>
      <c r="I16" s="13" t="s">
        <v>63</v>
      </c>
      <c r="J16" s="13" t="s">
        <v>63</v>
      </c>
      <c r="K16" s="13" t="s">
        <v>63</v>
      </c>
      <c r="L16" s="5" t="s">
        <v>29</v>
      </c>
      <c r="M16" s="14">
        <v>2.64</v>
      </c>
      <c r="N16" s="6"/>
    </row>
    <row r="17" spans="1:14" ht="15.75" x14ac:dyDescent="0.25">
      <c r="A17" s="3">
        <v>11</v>
      </c>
      <c r="B17" s="3" t="s">
        <v>42</v>
      </c>
      <c r="C17" s="3" t="s">
        <v>43</v>
      </c>
      <c r="D17" s="3" t="s">
        <v>44</v>
      </c>
      <c r="E17" s="3">
        <v>300</v>
      </c>
      <c r="F17" s="3" t="s">
        <v>30</v>
      </c>
      <c r="G17" s="13" t="s">
        <v>63</v>
      </c>
      <c r="H17" s="13" t="s">
        <v>63</v>
      </c>
      <c r="I17" s="13" t="s">
        <v>63</v>
      </c>
      <c r="J17" s="13" t="s">
        <v>63</v>
      </c>
      <c r="K17" s="13" t="s">
        <v>63</v>
      </c>
      <c r="L17" s="5" t="s">
        <v>29</v>
      </c>
      <c r="M17" s="14">
        <v>2.75</v>
      </c>
      <c r="N17" s="6"/>
    </row>
    <row r="18" spans="1:14" ht="31.5" x14ac:dyDescent="0.25">
      <c r="A18" s="3">
        <v>12</v>
      </c>
      <c r="B18" s="3" t="s">
        <v>45</v>
      </c>
      <c r="C18" s="3" t="s">
        <v>46</v>
      </c>
      <c r="D18" s="3" t="s">
        <v>44</v>
      </c>
      <c r="E18" s="3">
        <v>300</v>
      </c>
      <c r="F18" s="3" t="s">
        <v>19</v>
      </c>
      <c r="G18" s="13" t="s">
        <v>63</v>
      </c>
      <c r="H18" s="13" t="s">
        <v>63</v>
      </c>
      <c r="I18" s="13" t="s">
        <v>63</v>
      </c>
      <c r="J18" s="3" t="s">
        <v>47</v>
      </c>
      <c r="K18" s="13" t="s">
        <v>63</v>
      </c>
      <c r="L18" s="5" t="s">
        <v>24</v>
      </c>
      <c r="M18" s="14">
        <v>176</v>
      </c>
      <c r="N18" s="6"/>
    </row>
    <row r="19" spans="1:14" ht="78.75" x14ac:dyDescent="0.25">
      <c r="A19" s="3">
        <v>13</v>
      </c>
      <c r="B19" s="3" t="s">
        <v>48</v>
      </c>
      <c r="C19" s="3" t="s">
        <v>49</v>
      </c>
      <c r="D19" s="3" t="s">
        <v>50</v>
      </c>
      <c r="E19" s="3">
        <v>150</v>
      </c>
      <c r="F19" s="3" t="s">
        <v>30</v>
      </c>
      <c r="G19" s="3" t="s">
        <v>50</v>
      </c>
      <c r="H19" s="3">
        <v>300</v>
      </c>
      <c r="I19" s="3" t="s">
        <v>30</v>
      </c>
      <c r="J19" s="3" t="s">
        <v>51</v>
      </c>
      <c r="K19" s="3">
        <v>20</v>
      </c>
      <c r="L19" s="9" t="s">
        <v>29</v>
      </c>
      <c r="M19" s="14">
        <v>110.00000000000001</v>
      </c>
      <c r="N19" s="6"/>
    </row>
    <row r="20" spans="1:14" ht="78.75" x14ac:dyDescent="0.25">
      <c r="A20" s="3">
        <v>14</v>
      </c>
      <c r="B20" s="3" t="s">
        <v>48</v>
      </c>
      <c r="C20" s="3" t="s">
        <v>27</v>
      </c>
      <c r="D20" s="3" t="s">
        <v>50</v>
      </c>
      <c r="E20" s="3">
        <v>150</v>
      </c>
      <c r="F20" s="3" t="s">
        <v>30</v>
      </c>
      <c r="G20" s="3" t="s">
        <v>50</v>
      </c>
      <c r="H20" s="3">
        <v>300</v>
      </c>
      <c r="I20" s="3" t="s">
        <v>30</v>
      </c>
      <c r="J20" s="3" t="s">
        <v>51</v>
      </c>
      <c r="K20" s="3">
        <v>32</v>
      </c>
      <c r="L20" s="5" t="s">
        <v>32</v>
      </c>
      <c r="M20" s="14">
        <v>181.50000000000003</v>
      </c>
      <c r="N20" s="6"/>
    </row>
    <row r="21" spans="1:14" ht="94.5" x14ac:dyDescent="0.25">
      <c r="A21" s="3">
        <v>15</v>
      </c>
      <c r="B21" s="3" t="s">
        <v>52</v>
      </c>
      <c r="C21" s="3" t="s">
        <v>53</v>
      </c>
      <c r="D21" s="13" t="s">
        <v>63</v>
      </c>
      <c r="E21" s="13" t="s">
        <v>63</v>
      </c>
      <c r="F21" s="13" t="s">
        <v>63</v>
      </c>
      <c r="G21" s="13" t="s">
        <v>63</v>
      </c>
      <c r="H21" s="13" t="s">
        <v>63</v>
      </c>
      <c r="I21" s="13" t="s">
        <v>63</v>
      </c>
      <c r="J21" s="3" t="s">
        <v>54</v>
      </c>
      <c r="K21" s="3"/>
      <c r="L21" s="9">
        <v>1</v>
      </c>
      <c r="M21" s="14">
        <v>4950</v>
      </c>
      <c r="N21" s="6"/>
    </row>
    <row r="22" spans="1:14" ht="78.75" x14ac:dyDescent="0.25">
      <c r="A22" s="3">
        <v>16</v>
      </c>
      <c r="B22" s="3" t="s">
        <v>52</v>
      </c>
      <c r="C22" s="3" t="s">
        <v>53</v>
      </c>
      <c r="D22" s="13" t="s">
        <v>63</v>
      </c>
      <c r="E22" s="13" t="s">
        <v>63</v>
      </c>
      <c r="F22" s="13" t="s">
        <v>63</v>
      </c>
      <c r="G22" s="13" t="s">
        <v>63</v>
      </c>
      <c r="H22" s="13" t="s">
        <v>63</v>
      </c>
      <c r="I22" s="13" t="s">
        <v>63</v>
      </c>
      <c r="J22" s="3" t="s">
        <v>55</v>
      </c>
      <c r="K22" s="13" t="s">
        <v>63</v>
      </c>
      <c r="L22" s="9">
        <v>1</v>
      </c>
      <c r="M22" s="14">
        <v>7150.0000000000009</v>
      </c>
      <c r="N22" s="6"/>
    </row>
    <row r="23" spans="1:14" ht="94.5" x14ac:dyDescent="0.25">
      <c r="A23" s="3">
        <v>17</v>
      </c>
      <c r="B23" s="3" t="s">
        <v>52</v>
      </c>
      <c r="C23" s="3" t="s">
        <v>56</v>
      </c>
      <c r="D23" s="13" t="s">
        <v>63</v>
      </c>
      <c r="E23" s="13" t="s">
        <v>63</v>
      </c>
      <c r="F23" s="13" t="s">
        <v>63</v>
      </c>
      <c r="G23" s="13" t="s">
        <v>63</v>
      </c>
      <c r="H23" s="13" t="s">
        <v>63</v>
      </c>
      <c r="I23" s="13" t="s">
        <v>63</v>
      </c>
      <c r="J23" s="3" t="s">
        <v>54</v>
      </c>
      <c r="K23" s="13" t="s">
        <v>63</v>
      </c>
      <c r="L23" s="9">
        <v>1</v>
      </c>
      <c r="M23" s="14">
        <v>8800</v>
      </c>
      <c r="N23" s="6"/>
    </row>
    <row r="24" spans="1:14" ht="63" x14ac:dyDescent="0.25">
      <c r="A24" s="3">
        <v>18</v>
      </c>
      <c r="B24" s="3" t="s">
        <v>52</v>
      </c>
      <c r="C24" s="3" t="s">
        <v>57</v>
      </c>
      <c r="D24" s="13" t="s">
        <v>63</v>
      </c>
      <c r="E24" s="13" t="s">
        <v>63</v>
      </c>
      <c r="F24" s="13" t="s">
        <v>63</v>
      </c>
      <c r="G24" s="13" t="s">
        <v>63</v>
      </c>
      <c r="H24" s="13" t="s">
        <v>63</v>
      </c>
      <c r="I24" s="13" t="s">
        <v>63</v>
      </c>
      <c r="J24" s="3" t="s">
        <v>58</v>
      </c>
      <c r="K24" s="13" t="s">
        <v>63</v>
      </c>
      <c r="L24" s="9">
        <v>1</v>
      </c>
      <c r="M24" s="14">
        <v>5500</v>
      </c>
      <c r="N24" s="6"/>
    </row>
    <row r="25" spans="1:14" ht="94.5" x14ac:dyDescent="0.25">
      <c r="A25" s="3">
        <v>19</v>
      </c>
      <c r="B25" s="3" t="s">
        <v>52</v>
      </c>
      <c r="C25" s="3" t="s">
        <v>59</v>
      </c>
      <c r="D25" s="13" t="s">
        <v>63</v>
      </c>
      <c r="E25" s="13" t="s">
        <v>63</v>
      </c>
      <c r="F25" s="13" t="s">
        <v>63</v>
      </c>
      <c r="G25" s="13" t="s">
        <v>63</v>
      </c>
      <c r="H25" s="13" t="s">
        <v>63</v>
      </c>
      <c r="I25" s="13" t="s">
        <v>63</v>
      </c>
      <c r="J25" s="3" t="s">
        <v>60</v>
      </c>
      <c r="K25" s="13" t="s">
        <v>63</v>
      </c>
      <c r="L25" s="9">
        <v>1</v>
      </c>
      <c r="M25" s="14">
        <v>3300.0000000000005</v>
      </c>
      <c r="N25" s="6"/>
    </row>
    <row r="26" spans="1:14" ht="94.5" x14ac:dyDescent="0.25">
      <c r="A26" s="3">
        <v>20</v>
      </c>
      <c r="B26" s="3" t="s">
        <v>52</v>
      </c>
      <c r="C26" s="3" t="s">
        <v>59</v>
      </c>
      <c r="D26" s="13" t="s">
        <v>63</v>
      </c>
      <c r="E26" s="13" t="s">
        <v>63</v>
      </c>
      <c r="F26" s="13" t="s">
        <v>63</v>
      </c>
      <c r="G26" s="13" t="s">
        <v>63</v>
      </c>
      <c r="H26" s="13" t="s">
        <v>63</v>
      </c>
      <c r="I26" s="13" t="s">
        <v>63</v>
      </c>
      <c r="J26" s="3" t="s">
        <v>61</v>
      </c>
      <c r="K26" s="13" t="s">
        <v>63</v>
      </c>
      <c r="L26" s="9">
        <v>1</v>
      </c>
      <c r="M26" s="14">
        <v>4620</v>
      </c>
      <c r="N26" s="6"/>
    </row>
    <row r="27" spans="1:14" ht="15.75" x14ac:dyDescent="0.25">
      <c r="A27" s="10"/>
      <c r="B27" s="15" t="s">
        <v>62</v>
      </c>
      <c r="C27" s="15"/>
      <c r="D27" s="15"/>
      <c r="E27" s="15"/>
      <c r="F27" s="15"/>
      <c r="G27" s="15"/>
      <c r="H27" s="15"/>
      <c r="I27" s="15"/>
      <c r="J27" s="15"/>
      <c r="K27" s="15"/>
      <c r="L27" s="11"/>
      <c r="M27" s="12">
        <f>SUM(M7:M26)</f>
        <v>36705.020000000004</v>
      </c>
      <c r="N27" s="12">
        <f>SUM(N7:N26)</f>
        <v>0</v>
      </c>
    </row>
  </sheetData>
  <mergeCells count="10">
    <mergeCell ref="B27:K27"/>
    <mergeCell ref="A1:N1"/>
    <mergeCell ref="A2:N2"/>
    <mergeCell ref="A3:N3"/>
    <mergeCell ref="B5:B6"/>
    <mergeCell ref="C5:J5"/>
    <mergeCell ref="K5:K6"/>
    <mergeCell ref="L5:L6"/>
    <mergeCell ref="M5:M6"/>
    <mergeCell ref="N5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Судоплатов Михаил Сергеевич</dc:creator>
  <cp:lastModifiedBy>Черникова Наталья Владиславовна</cp:lastModifiedBy>
  <dcterms:created xsi:type="dcterms:W3CDTF">2024-01-22T15:07:36Z</dcterms:created>
  <dcterms:modified xsi:type="dcterms:W3CDTF">2025-04-10T14:41:49Z</dcterms:modified>
</cp:coreProperties>
</file>